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1749980404719/WOPIServiceId_TP_BOX_2/WOPIUserId_-/"/>
    </mc:Choice>
  </mc:AlternateContent>
  <xr:revisionPtr revIDLastSave="0" documentId="8_{0027A031-0840-4245-85DC-2F75E233E165}" xr6:coauthVersionLast="47" xr6:coauthVersionMax="47" xr10:uidLastSave="{00000000-0000-0000-0000-000000000000}"/>
  <bookViews>
    <workbookView xWindow="-28920" yWindow="45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<sst xmlns="http://schemas.openxmlformats.org/spreadsheetml/2006/main" count="94" uniqueCount="68">
  <si>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</si>
  <si>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</si>
  <si>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</si>
  <si>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</si>
  <si>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</si>
  <si>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</si>
  <si>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</si>
  <si>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</si>
  <si>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</si>
  <si>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</si>
  <si>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</si>
  <si>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</si>
  <si>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</si>
  <si>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</si>
  <si>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</si>
  <si>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</si>
  <si>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</si>
  <si>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</si>
  <si>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</si>
  <si>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</si>
  <si>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</si>
  <si>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</si>
  <si>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</si>
  <si>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TPSU.20.000019</t>
  </si>
  <si>
    <t>Stillman BPUB 138kV Interconnection</t>
  </si>
  <si>
    <t>Cameron County</t>
  </si>
  <si>
    <t>Retermination of Waterport and Price Road 138kV lines at Stillman per BPUB's Request</t>
  </si>
  <si>
    <t>na</t>
  </si>
  <si>
    <t>1590 ACSS; Single Conductor</t>
  </si>
  <si>
    <t>Steel Monopole (2)</t>
  </si>
  <si>
    <t>25.101 (c)(5)(A), 25.101 (c)(5)(B), 25.101 (c)(5)(E )</t>
  </si>
  <si>
    <t>TPSU.21.000016</t>
  </si>
  <si>
    <t>Kingfisher to Palmito Second Circuit Additon</t>
  </si>
  <si>
    <t>Install a second 345-kV circuit on the Sharyland's portion of the existing 345-kV transmission line that runs from the new Kingfisher station to Sharyland's Palmito station</t>
  </si>
  <si>
    <t>954 ACSR; Bundled</t>
  </si>
  <si>
    <t xml:space="preserve">Steel Monopole </t>
  </si>
  <si>
    <t>TPSU.21.000017</t>
  </si>
  <si>
    <t>La Palma to Kingfisher 345-kV Transmission Line</t>
  </si>
  <si>
    <t>Build half of the 345-kV transmission line between Sharyland's new 345-kV Kingsfisher switchyard and AEP's existing 345-kV La Palma station</t>
  </si>
  <si>
    <t>2-954 ACSR/AW</t>
  </si>
  <si>
    <t>TPSU.21.000018</t>
  </si>
  <si>
    <t>Kingfisher 345-kV Switchyard</t>
  </si>
  <si>
    <t>Build a new Kingfisher 345-kV switchyard</t>
  </si>
  <si>
    <t>Project No.:</t>
  </si>
  <si>
    <t>TPSU.15.006050</t>
  </si>
  <si>
    <t>Project Name:</t>
  </si>
  <si>
    <t>Bay Additions for Windmill Phase 1 Upgrade</t>
  </si>
  <si>
    <t>PUC Docket No.:</t>
  </si>
  <si>
    <t>Estimated Cost Included in Final Order</t>
  </si>
  <si>
    <t>Estimated Cost at Construction Start</t>
  </si>
  <si>
    <t>Final Cost</t>
  </si>
  <si>
    <t>Substation</t>
  </si>
  <si>
    <t>ROW &amp; Land Acquisition</t>
  </si>
  <si>
    <t>Route Development / CCN Acquisition</t>
  </si>
  <si>
    <t>Engineering &amp; Design - Utility</t>
  </si>
  <si>
    <t>Engineering &amp; Design - Contract</t>
  </si>
  <si>
    <t>Material &amp; Equipment Procurement</t>
  </si>
  <si>
    <t>Construction of Facilities - Utility</t>
  </si>
  <si>
    <t>Construction of Facilities - Contract</t>
  </si>
  <si>
    <t>Other</t>
  </si>
  <si>
    <t>TOTAL</t>
  </si>
  <si>
    <t>Cost Variance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</si>
  <si>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</si>
  <si>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Awaiting final costs</t>
  </si>
  <si>
    <t>Stillman SSVT Addition</t>
  </si>
  <si>
    <t>Install three single phase 100kVA 138kV-120/240V SSVTs and one 3000A motor operated vertical break switch and associated equipment at Stillman Substation</t>
  </si>
  <si>
    <t>25.101 (c)(5)(A)
25.101 (c)(5)(B)</t>
  </si>
  <si>
    <t>TPSU.23.000009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</si>
</sst>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7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67" fontId="7" fillId="0" borderId="0" xfId="46155" applyNumberFormat="1" applyFont="1" applyFill="1" applyAlignment="1">
      <alignment horizontal="center" vertical="center"/>
    </xf>
    <xf numFmtId="3" fontId="0" fillId="0" borderId="0" xfId="0" applyNumberFormat="1"/>
    <xf numFmtId="9" fontId="7" fillId="0" borderId="0" xfId="46156" applyFont="1" applyAlignment="1">
      <alignment horizontal="center" vertical="center"/>
    </xf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46157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" xfId="46156" builtinId="5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1"/>
  <sheetViews>
    <sheetView tabSelected="1" view="pageLayout" topLeftCell="D1" zoomScale="50" zoomScaleNormal="80" zoomScaleSheetLayoutView="80" zoomScalePageLayoutView="50" workbookViewId="0">
      <selection activeCell="W23" sqref="W23"/>
    </sheetView>
  </sheetViews>
  <sheetFormatPr defaultColWidth="9.140625" defaultRowHeight="18" x14ac:dyDescent="0.25"/>
  <cols>
    <col min="1" max="1" width="30" style="47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21.42578125" style="48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49" customWidth="1"/>
    <col min="24" max="24" width="18.28515625" bestFit="1" customWidth="1"/>
  </cols>
  <sheetData>
    <row r="1" spans="1:23" s="46" customFormat="1" ht="82.5" customHeigh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23</v>
      </c>
      <c r="B2" s="36" t="s">
        <v>24</v>
      </c>
      <c r="C2" s="36" t="s">
        <v>25</v>
      </c>
      <c r="D2" s="36" t="s">
        <v>26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27</v>
      </c>
      <c r="O2" s="40">
        <v>0.08</v>
      </c>
      <c r="P2" s="40" t="s">
        <v>28</v>
      </c>
      <c r="Q2" s="40" t="s">
        <v>29</v>
      </c>
      <c r="R2" s="40" t="s">
        <v>27</v>
      </c>
      <c r="S2" s="40" t="s">
        <v>27</v>
      </c>
      <c r="T2" s="40" t="s">
        <v>27</v>
      </c>
      <c r="U2" s="40" t="s">
        <v>27</v>
      </c>
      <c r="V2" s="36" t="s">
        <v>30</v>
      </c>
      <c r="W2" s="43"/>
    </row>
    <row r="3" spans="1:23" s="40" customFormat="1" ht="72" x14ac:dyDescent="0.2">
      <c r="A3" s="41" t="s">
        <v>31</v>
      </c>
      <c r="B3" s="36" t="s">
        <v>32</v>
      </c>
      <c r="C3" s="36" t="s">
        <v>25</v>
      </c>
      <c r="D3" s="36" t="s">
        <v>33</v>
      </c>
      <c r="E3" s="37">
        <v>44985</v>
      </c>
      <c r="F3" s="37">
        <v>45427</v>
      </c>
      <c r="G3" s="37">
        <v>45427</v>
      </c>
      <c r="I3" s="39">
        <v>62417829</v>
      </c>
      <c r="J3" s="39"/>
      <c r="K3" s="52"/>
      <c r="L3" s="40">
        <v>100</v>
      </c>
      <c r="M3" s="40">
        <v>345</v>
      </c>
      <c r="N3" s="40">
        <v>345</v>
      </c>
      <c r="O3" s="40">
        <v>47</v>
      </c>
      <c r="P3" s="40" t="s">
        <v>34</v>
      </c>
      <c r="Q3" s="40" t="s">
        <v>35</v>
      </c>
      <c r="R3" s="40">
        <v>150</v>
      </c>
      <c r="S3" s="40">
        <v>47</v>
      </c>
      <c r="T3" s="40" t="s">
        <v>27</v>
      </c>
      <c r="U3" s="40" t="s">
        <v>27</v>
      </c>
      <c r="V3" s="36">
        <v>41606</v>
      </c>
      <c r="W3" s="43" t="s">
        <v>63</v>
      </c>
    </row>
    <row r="4" spans="1:23" s="40" customFormat="1" ht="54" x14ac:dyDescent="0.2">
      <c r="A4" s="41" t="s">
        <v>36</v>
      </c>
      <c r="B4" s="36" t="s">
        <v>37</v>
      </c>
      <c r="C4" s="36" t="s">
        <v>25</v>
      </c>
      <c r="D4" s="36" t="s">
        <v>38</v>
      </c>
      <c r="E4" s="37">
        <v>45826</v>
      </c>
      <c r="H4" s="50">
        <v>16217000</v>
      </c>
      <c r="I4" s="39"/>
      <c r="J4" s="39"/>
      <c r="K4" s="42"/>
      <c r="L4" s="40">
        <v>7</v>
      </c>
      <c r="M4" s="40">
        <v>0</v>
      </c>
      <c r="N4" s="40">
        <v>345</v>
      </c>
      <c r="O4" s="40">
        <v>2.5</v>
      </c>
      <c r="P4" s="40" t="s">
        <v>39</v>
      </c>
      <c r="Q4" s="40" t="s">
        <v>35</v>
      </c>
      <c r="R4" s="40" t="s">
        <v>27</v>
      </c>
      <c r="S4" s="40" t="s">
        <v>27</v>
      </c>
      <c r="T4" s="40">
        <v>150</v>
      </c>
      <c r="U4" s="40">
        <v>2.5</v>
      </c>
      <c r="V4" s="36">
        <v>53727</v>
      </c>
      <c r="W4" s="43"/>
    </row>
    <row r="5" spans="1:23" s="40" customFormat="1" x14ac:dyDescent="0.2">
      <c r="A5" s="41" t="s">
        <v>40</v>
      </c>
      <c r="B5" s="36" t="s">
        <v>41</v>
      </c>
      <c r="C5" s="36" t="s">
        <v>25</v>
      </c>
      <c r="D5" s="36" t="s">
        <v>42</v>
      </c>
      <c r="E5" s="37">
        <v>45803</v>
      </c>
      <c r="H5" s="50">
        <v>43709000</v>
      </c>
      <c r="I5" s="39"/>
      <c r="J5" s="39"/>
      <c r="K5" s="42"/>
      <c r="L5" s="40">
        <v>3</v>
      </c>
      <c r="M5" s="40">
        <v>0</v>
      </c>
      <c r="N5" s="40">
        <v>345</v>
      </c>
      <c r="O5" s="40">
        <v>0</v>
      </c>
      <c r="P5" s="40" t="s">
        <v>27</v>
      </c>
      <c r="Q5" s="40" t="s">
        <v>27</v>
      </c>
      <c r="R5" s="40" t="s">
        <v>27</v>
      </c>
      <c r="S5" s="40" t="s">
        <v>27</v>
      </c>
      <c r="T5" s="40" t="s">
        <v>27</v>
      </c>
      <c r="U5" s="40" t="s">
        <v>27</v>
      </c>
      <c r="V5" s="36">
        <v>53727</v>
      </c>
      <c r="W5" s="43"/>
    </row>
    <row r="6" spans="1:23" ht="72" x14ac:dyDescent="0.2">
      <c r="A6" s="41" t="s">
        <v>67</v>
      </c>
      <c r="B6" s="36" t="s">
        <v>64</v>
      </c>
      <c r="C6" s="36" t="s">
        <v>25</v>
      </c>
      <c r="D6" s="36" t="s">
        <v>65</v>
      </c>
      <c r="E6" s="37">
        <v>45553</v>
      </c>
      <c r="F6" s="40"/>
      <c r="G6" s="40"/>
      <c r="H6" s="50">
        <v>1600000</v>
      </c>
      <c r="I6" s="39"/>
      <c r="J6" s="39"/>
      <c r="K6" s="42"/>
      <c r="L6" s="40">
        <v>0</v>
      </c>
      <c r="M6" s="40">
        <v>138</v>
      </c>
      <c r="N6" s="40" t="s">
        <v>27</v>
      </c>
      <c r="O6" s="40">
        <v>0</v>
      </c>
      <c r="P6" s="40" t="s">
        <v>27</v>
      </c>
      <c r="Q6" s="40" t="s">
        <v>27</v>
      </c>
      <c r="R6" s="40" t="s">
        <v>27</v>
      </c>
      <c r="S6" s="40" t="s">
        <v>27</v>
      </c>
      <c r="T6" s="40" t="s">
        <v>27</v>
      </c>
      <c r="U6" s="40" t="s">
        <v>27</v>
      </c>
      <c r="V6" s="36" t="s">
        <v>66</v>
      </c>
      <c r="W6" s="43"/>
    </row>
    <row r="7" spans="1:23" x14ac:dyDescent="0.25">
      <c r="A7" s="41"/>
      <c r="B7" s="36"/>
      <c r="C7" s="36"/>
    </row>
    <row r="11" spans="1:23" x14ac:dyDescent="0.25">
      <c r="I11" s="51"/>
    </row>
  </sheetData>
  <sheetProtection formatCells="0" formatColumns="0" formatRows="0" insertColumns="0" insertRows="0" insertHyperlinks="0" deleteColumns="0" deleteRows="0" sort="0" autoFilter="0" pivotTables="0"/>
  <autoFilter ref="A1:W1" xr:uid="{00000000-0009-0000-0000-000000000000}"/>
  <printOptions horizontalCentered="1"/>
  <pageMargins left="0.25" right="0.25" top="1" bottom="1" header="0.36" footer="0.28999999999999998"/>
  <pageSetup paperSize="17" scale="34" fitToHeight="0" orientation="landscape" cellComments="asDisplayed" r:id="rId1"/>
  <headerFooter alignWithMargins="0">
    <oddHeader xml:space="preserve">&amp;C&amp;"Arial,Bold"&amp;16SHARYLAND UTILITIES, L.L.C.
TRANSMISSION CONSTRUCTION PROGRESS REPORT
for
January
 2025&amp;R&amp;"Arial,Bold"&amp;24Public Utility Commission of Texas&amp;"Arial,Regular"&amp;10
&amp;"Arial,Bold"&amp;24Project No.&amp;20     &amp;U &amp;24 &amp;36 57477&amp;K000000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43</v>
      </c>
      <c r="B1" s="25" t="s">
        <v>44</v>
      </c>
      <c r="C1" s="23"/>
    </row>
    <row r="3" spans="1:6" ht="38.25" x14ac:dyDescent="0.2">
      <c r="A3" s="1" t="s">
        <v>45</v>
      </c>
      <c r="B3" s="26" t="s">
        <v>46</v>
      </c>
      <c r="C3" s="22"/>
      <c r="D3" s="22"/>
    </row>
    <row r="5" spans="1:6" x14ac:dyDescent="0.2">
      <c r="A5" s="1" t="s">
        <v>47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48</v>
      </c>
      <c r="C8" s="18" t="s">
        <v>49</v>
      </c>
      <c r="D8" s="17" t="s">
        <v>50</v>
      </c>
    </row>
    <row r="9" spans="1:6" x14ac:dyDescent="0.2">
      <c r="B9" s="16" t="s">
        <v>51</v>
      </c>
    </row>
    <row r="10" spans="1:6" x14ac:dyDescent="0.2">
      <c r="A10" s="1" t="s">
        <v>52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53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54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55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56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57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58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59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60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61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3" t="s">
        <v>62</v>
      </c>
      <c r="B25" s="54"/>
      <c r="C25" s="54"/>
      <c r="D25" s="54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89383F1A37B438DEF825F195C784D" ma:contentTypeVersion="15" ma:contentTypeDescription="Create a new document." ma:contentTypeScope="" ma:versionID="94356e87f0ffa4fe9f2688d647f5f894">
  <xsd:schema xmlns:xsd="http://www.w3.org/2001/XMLSchema" xmlns:xs="http://www.w3.org/2001/XMLSchema" xmlns:p="http://schemas.microsoft.com/office/2006/metadata/properties" xmlns:ns2="76669994-c320-4cc9-9520-65c25e03e15f" xmlns:ns3="1e4331d2-2ed1-4e9a-8812-3f7b4d348e62" targetNamespace="http://schemas.microsoft.com/office/2006/metadata/properties" ma:root="true" ma:fieldsID="16939533d5645b76df51f982dc35af31" ns2:_="" ns3:_="">
    <xsd:import namespace="76669994-c320-4cc9-9520-65c25e03e15f"/>
    <xsd:import namespace="1e4331d2-2ed1-4e9a-8812-3f7b4d348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69994-c320-4cc9-9520-65c25e03e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fe74db6-04bc-406e-ae1f-3248e0fa0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331d2-2ed1-4e9a-8812-3f7b4d348e6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1d3bede-ebf0-42c7-8676-996b59e649d2}" ma:internalName="TaxCatchAll" ma:showField="CatchAllData" ma:web="1e4331d2-2ed1-4e9a-8812-3f7b4d348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669994-c320-4cc9-9520-65c25e03e15f">
      <Terms xmlns="http://schemas.microsoft.com/office/infopath/2007/PartnerControls"/>
    </lcf76f155ced4ddcb4097134ff3c332f>
    <TaxCatchAll xmlns="1e4331d2-2ed1-4e9a-8812-3f7b4d348e62" xsi:nil="true"/>
  </documentManagement>
</p:properties>
</file>

<file path=customXml/itemProps1.xml><?xml version="1.0" encoding="utf-8"?>
<ds:datastoreItem xmlns:ds="http://schemas.openxmlformats.org/officeDocument/2006/customXml" ds:itemID="{40BC7002-2593-4EB7-86DE-A93641F2C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69994-c320-4cc9-9520-65c25e03e15f"/>
    <ds:schemaRef ds:uri="1e4331d2-2ed1-4e9a-8812-3f7b4d348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9118F-6554-458A-A9F2-14DC1896C38C}">
  <ds:schemaRefs>
    <ds:schemaRef ds:uri="http://schemas.microsoft.com/office/2006/metadata/properties"/>
    <ds:schemaRef ds:uri="http://schemas.microsoft.com/office/infopath/2007/PartnerControls"/>
    <ds:schemaRef ds:uri="76669994-c320-4cc9-9520-65c25e03e15f"/>
    <ds:schemaRef ds:uri="1e4331d2-2ed1-4e9a-8812-3f7b4d348e62"/>
  </ds:schemaRefs>
</ds:datastoreItem>
</file>

<file path=docMetadata/LabelInfo.xml><?xml version="1.0" encoding="utf-8"?>
<clbl:labelList xmlns:clbl="http://schemas.microsoft.com/office/2020/mipLabelMetadata">
  <clbl:label id="{4138c6f0-5a7d-442a-af21-96b5dcaeeea2}" enabled="0" method="" siteId="{4138c6f0-5a7d-442a-af21-96b5dcaeee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Kelsie Rumfield</dc:creator>
  <cp:keywords/>
  <dc:description/>
  <cp:lastModifiedBy>Kelsie Pace</cp:lastModifiedBy>
  <cp:revision/>
  <dcterms:created xsi:type="dcterms:W3CDTF">2016-07-12T14:33:08Z</dcterms:created>
  <dcterms:modified xsi:type="dcterms:W3CDTF">2025-01-15T22:30:57Z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0x0101006F489383F1A37B438DEF825F195C784D</vt:lpwstr>
  </property>
  <property fmtid="{D5CDD505-2E9C-101B-9397-08002B2CF9AE}" pid="3" name="_dlc_DocIdItemGuid">
    <vt:lpwstr>7a197599-52f0-44ea-8b36-bca6f3ac111f</vt:lpwstr>
  </property>
  <property fmtid="{D5CDD505-2E9C-101B-9397-08002B2CF9AE}" pid="4" name="MediaServiceImageTags">
    <vt:lpwstr/>
  </property>
</Properties>
</file>